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360" yWindow="120" windowWidth="21015" windowHeight="9465" tabRatio="662"/>
  </bookViews>
  <sheets>
    <sheet name="مرتبات سعيد عامر بيرم" sheetId="4" r:id="rId1"/>
    <sheet name="databiram" sheetId="5" state="hidden" r:id="rId2"/>
  </sheets>
  <definedNames>
    <definedName name="قائم">databiram!$B:$B</definedName>
    <definedName name="مدير">databiram!$A:$A</definedName>
  </definedNames>
  <calcPr calcId="162913"/>
</workbook>
</file>

<file path=xl/calcChain.xml><?xml version="1.0" encoding="utf-8"?>
<calcChain xmlns="http://schemas.openxmlformats.org/spreadsheetml/2006/main">
  <c r="K2" i="4" l="1"/>
  <c r="K22" i="4"/>
  <c r="K20" i="4"/>
  <c r="K18" i="4"/>
  <c r="K16" i="4"/>
  <c r="K4" i="4"/>
  <c r="K6" i="4"/>
  <c r="K8" i="4"/>
  <c r="H26" i="4" l="1"/>
  <c r="H25" i="4"/>
  <c r="H24" i="4"/>
  <c r="H23" i="4"/>
  <c r="H22" i="4"/>
  <c r="H21" i="4"/>
  <c r="H20" i="4"/>
  <c r="H19" i="4"/>
  <c r="H18" i="4"/>
  <c r="H17" i="4"/>
  <c r="H16" i="4"/>
  <c r="H12" i="4"/>
  <c r="H11" i="4"/>
  <c r="H10" i="4"/>
  <c r="H9" i="4"/>
  <c r="H8" i="4"/>
  <c r="H7" i="4"/>
  <c r="H6" i="4"/>
  <c r="H5" i="4"/>
  <c r="H4" i="4"/>
  <c r="H3" i="4"/>
  <c r="H2" i="4"/>
  <c r="F26" i="4" l="1"/>
  <c r="F25" i="4"/>
  <c r="F24" i="4"/>
  <c r="F23" i="4"/>
  <c r="F22" i="4"/>
  <c r="F21" i="4"/>
  <c r="F20" i="4"/>
  <c r="F19" i="4"/>
  <c r="F18" i="4"/>
  <c r="F17" i="4"/>
  <c r="F16" i="4"/>
  <c r="F2" i="4"/>
  <c r="F3" i="4"/>
  <c r="F4" i="4"/>
  <c r="F5" i="4"/>
  <c r="F6" i="4"/>
  <c r="F7" i="4"/>
  <c r="F8" i="4"/>
  <c r="F9" i="4"/>
  <c r="F10" i="4"/>
  <c r="F11" i="4"/>
  <c r="F12" i="4"/>
  <c r="I10" i="4" l="1"/>
  <c r="K10" i="4" s="1"/>
  <c r="I16" i="4"/>
  <c r="I20" i="4"/>
  <c r="I24" i="4"/>
  <c r="K24" i="4" s="1"/>
  <c r="I12" i="4"/>
  <c r="K12" i="4" s="1"/>
  <c r="I25" i="4"/>
  <c r="K25" i="4" s="1"/>
  <c r="I11" i="4"/>
  <c r="K11" i="4" s="1"/>
  <c r="I18" i="4"/>
  <c r="I22" i="4"/>
  <c r="I26" i="4"/>
  <c r="K26" i="4" s="1"/>
  <c r="I17" i="4"/>
  <c r="K17" i="4" s="1"/>
  <c r="I19" i="4"/>
  <c r="K19" i="4" s="1"/>
  <c r="I21" i="4"/>
  <c r="K21" i="4" s="1"/>
  <c r="I23" i="4"/>
  <c r="K23" i="4" s="1"/>
  <c r="I2" i="4"/>
  <c r="I4" i="4"/>
  <c r="I5" i="4"/>
  <c r="K5" i="4" s="1"/>
  <c r="I3" i="4"/>
  <c r="K3" i="4" s="1"/>
  <c r="I8" i="4"/>
  <c r="I6" i="4"/>
  <c r="I7" i="4"/>
  <c r="K7" i="4" s="1"/>
  <c r="I9" i="4"/>
  <c r="K9" i="4" s="1"/>
</calcChain>
</file>

<file path=xl/sharedStrings.xml><?xml version="1.0" encoding="utf-8"?>
<sst xmlns="http://schemas.openxmlformats.org/spreadsheetml/2006/main" count="80" uniqueCount="35">
  <si>
    <t>قائم</t>
  </si>
  <si>
    <t>مدير</t>
  </si>
  <si>
    <t>غيرقائم</t>
  </si>
  <si>
    <t>مدرس</t>
  </si>
  <si>
    <t>جزء50</t>
  </si>
  <si>
    <t>مشرف</t>
  </si>
  <si>
    <t>جزء65</t>
  </si>
  <si>
    <t>ادارى</t>
  </si>
  <si>
    <t>جزء75</t>
  </si>
  <si>
    <t>عامل</t>
  </si>
  <si>
    <t>م</t>
  </si>
  <si>
    <t>حالة الموظف</t>
  </si>
  <si>
    <t>بداية شهر الاستحقاق</t>
  </si>
  <si>
    <t>تاريخ إخلاء الطرف</t>
  </si>
  <si>
    <t>الوظيقة</t>
  </si>
  <si>
    <t>اليوم التالى للعاملين بجزء فى حالة القطع</t>
  </si>
  <si>
    <t>نهاية شهر الاستحقاق</t>
  </si>
  <si>
    <t>الاساسى فى 2017/7/1</t>
  </si>
  <si>
    <t>قطع50</t>
  </si>
  <si>
    <t>قطع65</t>
  </si>
  <si>
    <t>قطع75</t>
  </si>
  <si>
    <t>النسبة</t>
  </si>
  <si>
    <t>قطع50 مفادها اخلى طرفه من نظام جزء من الوقت الى استحقاق كامل وهنا يستحق مدتان مدة حسب الجزء + مدة باستحقاق كامل</t>
  </si>
  <si>
    <t>وحتى نهاية شهر الاستحقاق</t>
  </si>
  <si>
    <t>جملة الحوافز والبدلات</t>
  </si>
  <si>
    <t xml:space="preserve">المعطيات  حسب خلايا العمود K يحصل مدير المدرسة دون غيره بحافز اضافى ثابت وقدره 150 جنيها اعتبارا من اول سبتمبر وحتى يونيو من كل عام </t>
  </si>
  <si>
    <t>المدة الاولى من بداية شهر الاستحقاق وحتى تاريخ الاخلاء بجزء + المدة الثانية بإستحقاق كامل من اليوم التالى لتاريخ الاخلاء</t>
  </si>
  <si>
    <t xml:space="preserve">المدة الاولى = 2413.77 × نسبة القطع سواء 50% أو 65% أو 75%  من 6/1 حتى 6/8= 321.83 </t>
  </si>
  <si>
    <t>بالاضافة الى المدة الثانية = 2413.77 ÷ عدد ايام شهر الاستحقاق × المدة من 6/9 حتى 6/30 = 1770.10 الناتج = 2091.93</t>
  </si>
  <si>
    <r>
      <t>قائم مفادها على رأس العمل = استحقاق كامل</t>
    </r>
    <r>
      <rPr>
        <b/>
        <sz val="12"/>
        <color theme="1"/>
        <rFont val="Cambria"/>
        <family val="1"/>
        <scheme val="major"/>
      </rPr>
      <t xml:space="preserve"> 823.19 × 275% = 2263.77</t>
    </r>
    <r>
      <rPr>
        <b/>
        <sz val="10"/>
        <color theme="1"/>
        <rFont val="Cambria"/>
        <family val="1"/>
        <scheme val="major"/>
      </rPr>
      <t xml:space="preserve"> عن شهرى 7 و8 يضاف 150 ج اعتبارا من شهر 9 وحتى شهر 6 من كل عام = </t>
    </r>
    <r>
      <rPr>
        <b/>
        <sz val="14"/>
        <color theme="1"/>
        <rFont val="Cambria"/>
        <family val="1"/>
        <scheme val="major"/>
      </rPr>
      <t xml:space="preserve"> </t>
    </r>
    <r>
      <rPr>
        <b/>
        <sz val="12"/>
        <color theme="1"/>
        <rFont val="Cambria"/>
        <family val="1"/>
        <scheme val="major"/>
      </rPr>
      <t>2413.77</t>
    </r>
  </si>
  <si>
    <r>
      <t xml:space="preserve">غيرقائم مفادها اخلى طرفه للإحالة أو للوفاه 2413.77 ÷ عدد ايام شهر الاستحقاق × المدة المستحقة  = </t>
    </r>
    <r>
      <rPr>
        <b/>
        <sz val="12"/>
        <color theme="1"/>
        <rFont val="Cambria"/>
        <family val="1"/>
        <scheme val="major"/>
      </rPr>
      <t>643.67</t>
    </r>
  </si>
  <si>
    <r>
      <t xml:space="preserve">جزء50 مفادها يعمل بنظام جزء من الوقت = 2413.77 × النسبة سواء 50 % أو 65% أو 75% = </t>
    </r>
    <r>
      <rPr>
        <b/>
        <sz val="12"/>
        <color theme="1"/>
        <rFont val="Cambria"/>
        <family val="1"/>
        <scheme val="major"/>
      </rPr>
      <t>1206.88</t>
    </r>
  </si>
  <si>
    <r>
      <t>اخلى طرفه بجزء50 للإحالة أو الوفاه = 1206.88 ÷ عدد ايام شهر الاستحقاق × المدة المستحقة  =</t>
    </r>
    <r>
      <rPr>
        <b/>
        <sz val="12"/>
        <color theme="1"/>
        <rFont val="Cambria"/>
        <family val="1"/>
        <scheme val="major"/>
      </rPr>
      <t xml:space="preserve"> 321.83</t>
    </r>
  </si>
  <si>
    <t>تنطبق الشروط على كلا من المدير والمدرس فقط دون ذلك يعطى فراغ</t>
  </si>
  <si>
    <t xml:space="preserve">برجاء ملاحظة الفرق بين المدير والمدرسة ستلاحظ أن الفرق 150 بينهما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</si>
</sst>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1010000]yyyy/mm/dd;@"/>
  </numFmts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0" tint="-0.14999847407452621"/>
      <name val="Cambria"/>
      <family val="1"/>
      <scheme val="major"/>
    </font>
    <font>
      <b/>
      <sz val="11"/>
      <color theme="0"/>
      <name val="Cambria"/>
      <family val="1"/>
      <scheme val="major"/>
    </font>
    <font>
      <b/>
      <sz val="9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8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</cellStyleXfs>
  <cellXfs count="39">
    <xf numFmtId="0" fontId="0" fillId="0" borderId="0" xfId="0"/>
    <xf numFmtId="0" fontId="0" fillId="0" borderId="0" xfId="0" applyFont="1"/>
    <xf numFmtId="0" fontId="5" fillId="0" borderId="0" xfId="0" applyFont="1" applyAlignment="1">
      <alignment horizontal="center" vertical="center" wrapText="1"/>
    </xf>
    <xf numFmtId="9" fontId="5" fillId="0" borderId="0" xfId="5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4" fillId="0" borderId="0" xfId="0" applyFont="1"/>
    <xf numFmtId="9" fontId="4" fillId="0" borderId="0" xfId="5" applyFont="1"/>
    <xf numFmtId="165" fontId="4" fillId="0" borderId="0" xfId="0" applyNumberFormat="1" applyFont="1"/>
    <xf numFmtId="2" fontId="4" fillId="0" borderId="0" xfId="0" applyNumberFormat="1" applyFont="1"/>
    <xf numFmtId="0" fontId="7" fillId="2" borderId="0" xfId="0" applyFont="1" applyFill="1" applyAlignment="1">
      <alignment vertical="center"/>
    </xf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4" fillId="2" borderId="0" xfId="0" applyFont="1" applyFill="1"/>
    <xf numFmtId="9" fontId="4" fillId="2" borderId="0" xfId="5" applyFont="1" applyFill="1"/>
    <xf numFmtId="165" fontId="4" fillId="2" borderId="0" xfId="0" applyNumberFormat="1" applyFont="1" applyFill="1"/>
    <xf numFmtId="2" fontId="4" fillId="2" borderId="0" xfId="0" applyNumberFormat="1" applyFont="1" applyFill="1"/>
    <xf numFmtId="0" fontId="0" fillId="2" borderId="0" xfId="0" applyFont="1" applyFill="1"/>
    <xf numFmtId="0" fontId="4" fillId="0" borderId="0" xfId="0" applyFont="1" applyAlignment="1">
      <alignment vertical="center"/>
    </xf>
    <xf numFmtId="9" fontId="4" fillId="0" borderId="0" xfId="5" applyFont="1" applyAlignment="1">
      <alignment vertical="center"/>
    </xf>
    <xf numFmtId="0" fontId="6" fillId="2" borderId="0" xfId="0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2" fontId="6" fillId="2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165" fontId="4" fillId="3" borderId="0" xfId="0" applyNumberFormat="1" applyFont="1" applyFill="1" applyAlignment="1">
      <alignment vertical="center"/>
    </xf>
    <xf numFmtId="2" fontId="4" fillId="3" borderId="0" xfId="0" applyNumberFormat="1" applyFont="1" applyFill="1" applyAlignment="1">
      <alignment vertical="center"/>
    </xf>
    <xf numFmtId="0" fontId="4" fillId="6" borderId="0" xfId="0" applyFont="1" applyFill="1" applyAlignment="1">
      <alignment vertical="center"/>
    </xf>
    <xf numFmtId="2" fontId="4" fillId="6" borderId="0" xfId="0" applyNumberFormat="1" applyFont="1" applyFill="1" applyAlignment="1">
      <alignment vertical="center"/>
    </xf>
    <xf numFmtId="0" fontId="4" fillId="4" borderId="0" xfId="0" applyFont="1" applyFill="1" applyAlignment="1">
      <alignment vertical="center"/>
    </xf>
    <xf numFmtId="165" fontId="4" fillId="4" borderId="0" xfId="0" applyNumberFormat="1" applyFont="1" applyFill="1" applyAlignment="1">
      <alignment vertical="center"/>
    </xf>
    <xf numFmtId="2" fontId="4" fillId="4" borderId="0" xfId="0" applyNumberFormat="1" applyFont="1" applyFill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5" borderId="0" xfId="0" applyFont="1" applyFill="1" applyAlignment="1">
      <alignment vertical="center"/>
    </xf>
    <xf numFmtId="165" fontId="4" fillId="5" borderId="0" xfId="0" applyNumberFormat="1" applyFont="1" applyFill="1" applyAlignment="1">
      <alignment vertical="center"/>
    </xf>
    <xf numFmtId="2" fontId="4" fillId="5" borderId="0" xfId="0" applyNumberFormat="1" applyFont="1" applyFill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8">
    <cellStyle name="Comma 3" xfId="2"/>
    <cellStyle name="Normal" xfId="0" builtinId="0"/>
    <cellStyle name="Normal 2 10" xfId="7"/>
    <cellStyle name="Normal 2 2" xfId="6"/>
    <cellStyle name="Normal 3" xfId="1"/>
    <cellStyle name="Normal 4" xfId="3"/>
    <cellStyle name="Normal 6" xfId="4"/>
    <cellStyle name="Pourcentage" xfId="5" builtinId="5"/>
  </cellStyles>
  <dxfs count="0"/>
  <tableStyles count="0" defaultTableStyle="TableStyleMedium9" defaultPivotStyle="PivotStyleLight16"/>
  <colors>
    <mruColors>
      <color rgb="FF990000"/>
      <color rgb="FF320000"/>
      <color rgb="FF000F2E"/>
      <color rgb="FF00194C"/>
      <color rgb="FF002A7E"/>
      <color rgb="FF15225B"/>
      <color rgb="FF0016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2060"/>
  </sheetPr>
  <dimension ref="A1:M30"/>
  <sheetViews>
    <sheetView rightToLeft="1" tabSelected="1" workbookViewId="0">
      <selection activeCell="D6" sqref="D6"/>
    </sheetView>
  </sheetViews>
  <sheetFormatPr baseColWidth="10" defaultColWidth="9" defaultRowHeight="14.25"/>
  <cols>
    <col min="1" max="1" width="3.28515625" style="6" customWidth="1"/>
    <col min="2" max="2" width="10.42578125" style="6" customWidth="1"/>
    <col min="3" max="3" width="7.28515625" style="7" bestFit="1" customWidth="1"/>
    <col min="4" max="4" width="5.5703125" style="6" bestFit="1" customWidth="1"/>
    <col min="5" max="5" width="7" style="6" bestFit="1" customWidth="1"/>
    <col min="6" max="7" width="13.85546875" style="8" bestFit="1" customWidth="1"/>
    <col min="8" max="8" width="13.7109375" style="8" customWidth="1"/>
    <col min="9" max="9" width="13.85546875" style="8" bestFit="1" customWidth="1"/>
    <col min="10" max="10" width="9.5703125" style="6" bestFit="1" customWidth="1"/>
    <col min="11" max="11" width="11.85546875" style="9" customWidth="1"/>
    <col min="12" max="12" width="66.7109375" style="6" customWidth="1"/>
    <col min="13" max="13" width="12.85546875" style="6" customWidth="1"/>
    <col min="14" max="14" width="11.85546875" style="6" customWidth="1"/>
    <col min="15" max="16384" width="9" style="6"/>
  </cols>
  <sheetData>
    <row r="1" spans="1:13" s="2" customFormat="1" ht="39.950000000000003" customHeight="1">
      <c r="A1" s="2" t="s">
        <v>10</v>
      </c>
      <c r="B1" s="2" t="s">
        <v>17</v>
      </c>
      <c r="C1" s="3" t="s">
        <v>21</v>
      </c>
      <c r="D1" s="2" t="s">
        <v>14</v>
      </c>
      <c r="E1" s="2" t="s">
        <v>11</v>
      </c>
      <c r="F1" s="4" t="s">
        <v>12</v>
      </c>
      <c r="G1" s="4" t="s">
        <v>13</v>
      </c>
      <c r="H1" s="4" t="s">
        <v>15</v>
      </c>
      <c r="I1" s="4" t="s">
        <v>16</v>
      </c>
      <c r="J1" s="36" t="s">
        <v>17</v>
      </c>
      <c r="K1" s="5" t="s">
        <v>24</v>
      </c>
      <c r="L1" s="37" t="s">
        <v>25</v>
      </c>
      <c r="M1" s="37"/>
    </row>
    <row r="2" spans="1:13" s="18" customFormat="1" ht="17.100000000000001" customHeight="1">
      <c r="A2" s="18">
        <v>1</v>
      </c>
      <c r="B2" s="18">
        <v>823.19</v>
      </c>
      <c r="C2" s="19">
        <v>2.75</v>
      </c>
      <c r="D2" s="18" t="s">
        <v>1</v>
      </c>
      <c r="E2" s="20" t="s">
        <v>0</v>
      </c>
      <c r="F2" s="21">
        <f ca="1">DATE(YEAR(TODAY()),MONTH(TODAY()),1)</f>
        <v>42887</v>
      </c>
      <c r="G2" s="21"/>
      <c r="H2" s="21" t="str">
        <f>IF(LEFT(E2,3)="قطع",+DATE(YEAR(G2),MONTH(G2),DAY(G2)+1),"")</f>
        <v/>
      </c>
      <c r="I2" s="21">
        <f ca="1">DATE(YEAR(F2),MONTH(F2)+1,0)</f>
        <v>42916</v>
      </c>
      <c r="J2" s="18">
        <v>823.19</v>
      </c>
      <c r="K2" s="22">
        <f t="shared" ref="K2:M12" si="0">IF(AND($D2&lt;&gt;"مدير",$D2&lt;&gt;"مدرس"),"",($B2*$C2+IF($D2="مدير",150,0))*IF($E2="قائم",1,IF($E2="غيرقائم",$G2-$F2+1,IF(LEFT($E2,3)="جزء",RIGHT($E2,2)%*IF($G2="",1,$G2-$F2+1),($I2-$H2+1+($G2-$F2+1)*RIGHT($E2,2)%))))/IF($G2="",1,$I2-$F2+1))</f>
        <v>2413.7725</v>
      </c>
      <c r="L2" s="23" t="s">
        <v>29</v>
      </c>
    </row>
    <row r="3" spans="1:13" s="18" customFormat="1" ht="17.100000000000001" customHeight="1">
      <c r="A3" s="18">
        <v>2</v>
      </c>
      <c r="B3" s="18">
        <v>823.19</v>
      </c>
      <c r="C3" s="19">
        <v>2.75</v>
      </c>
      <c r="D3" s="18" t="s">
        <v>1</v>
      </c>
      <c r="E3" s="24" t="s">
        <v>2</v>
      </c>
      <c r="F3" s="21">
        <f t="shared" ref="F3:F12" ca="1" si="1">DATE(YEAR(TODAY()),MONTH(TODAY()),1)</f>
        <v>42887</v>
      </c>
      <c r="G3" s="25">
        <v>42894</v>
      </c>
      <c r="H3" s="21" t="str">
        <f t="shared" ref="H3:H12" si="2">IF(LEFT(E3,3)="قطع",+DATE(YEAR(G3),MONTH(G3),DAY(G3)+1),"")</f>
        <v/>
      </c>
      <c r="I3" s="21">
        <f t="shared" ref="I3:I12" ca="1" si="3">DATE(YEAR(F3),MONTH(F3)+1,0)</f>
        <v>42916</v>
      </c>
      <c r="J3" s="18">
        <v>219.51</v>
      </c>
      <c r="K3" s="26">
        <f ca="1">IF(AND($D3&lt;&gt;"مدير",$D3&lt;&gt;"مدرس"),"",($B3*$C3+IF($D3="مدير",150,0))*IF($E3="قائم",1,IF($E3="غيرقائم",$G3-$F3+1,IF(LEFT($E3,3)="جزء",RIGHT($E3,2)%*IF($G3="",1,$G3-$F3+1),($I3-$H3+1+($G3-$F3+1)*RIGHT($E3,2)%))))/IF($G3="",1,$I3-$F3+1))</f>
        <v>643.67266666666671</v>
      </c>
      <c r="L3" s="18" t="s">
        <v>30</v>
      </c>
    </row>
    <row r="4" spans="1:13" s="18" customFormat="1" ht="17.100000000000001" customHeight="1">
      <c r="A4" s="18">
        <v>3</v>
      </c>
      <c r="B4" s="18">
        <v>823.19</v>
      </c>
      <c r="C4" s="19">
        <v>2.75</v>
      </c>
      <c r="D4" s="18" t="s">
        <v>1</v>
      </c>
      <c r="E4" s="27" t="s">
        <v>4</v>
      </c>
      <c r="F4" s="21">
        <f t="shared" ca="1" si="1"/>
        <v>42887</v>
      </c>
      <c r="G4" s="21"/>
      <c r="H4" s="21" t="str">
        <f t="shared" si="2"/>
        <v/>
      </c>
      <c r="I4" s="21">
        <f t="shared" ca="1" si="3"/>
        <v>42916</v>
      </c>
      <c r="J4" s="18">
        <v>411.59</v>
      </c>
      <c r="K4" s="28">
        <f t="shared" si="0"/>
        <v>1206.88625</v>
      </c>
      <c r="L4" s="18" t="s">
        <v>31</v>
      </c>
    </row>
    <row r="5" spans="1:13" s="18" customFormat="1" ht="17.100000000000001" customHeight="1">
      <c r="A5" s="18">
        <v>4</v>
      </c>
      <c r="B5" s="18">
        <v>823.19</v>
      </c>
      <c r="C5" s="19">
        <v>2.75</v>
      </c>
      <c r="D5" s="18" t="s">
        <v>1</v>
      </c>
      <c r="E5" s="29" t="s">
        <v>4</v>
      </c>
      <c r="F5" s="21">
        <f t="shared" ca="1" si="1"/>
        <v>42887</v>
      </c>
      <c r="G5" s="30">
        <v>42894</v>
      </c>
      <c r="H5" s="21" t="str">
        <f t="shared" si="2"/>
        <v/>
      </c>
      <c r="I5" s="21">
        <f t="shared" ca="1" si="3"/>
        <v>42916</v>
      </c>
      <c r="J5" s="18">
        <v>109.75</v>
      </c>
      <c r="K5" s="31">
        <f ca="1">IF(AND($D5&lt;&gt;"مدير",$D5&lt;&gt;"مدرس"),"",($B5*$C5+IF($D5="مدير",150,0))*IF($E5="قائم",1,IF($E5="غيرقائم",$G5-$F5+1,IF(LEFT($E5,3)="جزء",RIGHT($E5,2)%*IF($G5="",1,$G5-$F5+1),($I5-$H5+1+($G5-$F5+1)*RIGHT($E5,2)%))))/IF($G5="",1,$I5-$F5+1))</f>
        <v>321.83633333333336</v>
      </c>
      <c r="L5" s="18" t="s">
        <v>32</v>
      </c>
    </row>
    <row r="6" spans="1:13" s="18" customFormat="1" ht="17.100000000000001" customHeight="1">
      <c r="A6" s="18">
        <v>5</v>
      </c>
      <c r="B6" s="18">
        <v>823.19</v>
      </c>
      <c r="C6" s="19">
        <v>2.75</v>
      </c>
      <c r="D6" s="18" t="s">
        <v>1</v>
      </c>
      <c r="E6" s="18" t="s">
        <v>6</v>
      </c>
      <c r="F6" s="21">
        <f t="shared" ca="1" si="1"/>
        <v>42887</v>
      </c>
      <c r="G6" s="21"/>
      <c r="H6" s="21" t="str">
        <f t="shared" si="2"/>
        <v/>
      </c>
      <c r="I6" s="21">
        <f t="shared" ca="1" si="3"/>
        <v>42916</v>
      </c>
      <c r="J6" s="18">
        <v>535.07000000000005</v>
      </c>
      <c r="K6" s="32">
        <f t="shared" si="0"/>
        <v>1568.952125</v>
      </c>
    </row>
    <row r="7" spans="1:13" s="18" customFormat="1" ht="17.100000000000001" customHeight="1">
      <c r="A7" s="18">
        <v>6</v>
      </c>
      <c r="B7" s="18">
        <v>823.19</v>
      </c>
      <c r="C7" s="19">
        <v>2.75</v>
      </c>
      <c r="D7" s="18" t="s">
        <v>1</v>
      </c>
      <c r="E7" s="18" t="s">
        <v>6</v>
      </c>
      <c r="F7" s="21">
        <f t="shared" ca="1" si="1"/>
        <v>42887</v>
      </c>
      <c r="G7" s="21">
        <v>42894</v>
      </c>
      <c r="H7" s="21" t="str">
        <f t="shared" si="2"/>
        <v/>
      </c>
      <c r="I7" s="21">
        <f t="shared" ca="1" si="3"/>
        <v>42916</v>
      </c>
      <c r="J7" s="18">
        <v>142.68</v>
      </c>
      <c r="K7" s="32">
        <f ca="1">IF(AND($D7&lt;&gt;"مدير",$D7&lt;&gt;"مدرس"),"",($B7*$C7+IF($D7="مدير",150,0))*IF($E7="قائم",1,IF($E7="غيرقائم",$G7-$F7+1,IF(LEFT($E7,3)="جزء",RIGHT($E7,2)%*IF($G7="",1,$G7-$F7+1),($I7-$H7+1+($G7-$F7+1)*RIGHT($E7,2)%))))/IF($G7="",1,$I7-$F7+1))</f>
        <v>418.38723333333331</v>
      </c>
    </row>
    <row r="8" spans="1:13" s="18" customFormat="1" ht="17.100000000000001" customHeight="1">
      <c r="A8" s="18">
        <v>7</v>
      </c>
      <c r="B8" s="18">
        <v>823.19</v>
      </c>
      <c r="C8" s="19">
        <v>2.75</v>
      </c>
      <c r="D8" s="18" t="s">
        <v>1</v>
      </c>
      <c r="E8" s="18" t="s">
        <v>8</v>
      </c>
      <c r="F8" s="21">
        <f t="shared" ca="1" si="1"/>
        <v>42887</v>
      </c>
      <c r="G8" s="21"/>
      <c r="H8" s="21" t="str">
        <f t="shared" si="2"/>
        <v/>
      </c>
      <c r="I8" s="21">
        <f t="shared" ca="1" si="3"/>
        <v>42916</v>
      </c>
      <c r="J8" s="18">
        <v>617.39</v>
      </c>
      <c r="K8" s="32">
        <f t="shared" si="0"/>
        <v>1810.329375</v>
      </c>
    </row>
    <row r="9" spans="1:13" s="18" customFormat="1" ht="17.100000000000001" customHeight="1">
      <c r="A9" s="18">
        <v>8</v>
      </c>
      <c r="B9" s="18">
        <v>823.19</v>
      </c>
      <c r="C9" s="19">
        <v>2.75</v>
      </c>
      <c r="D9" s="18" t="s">
        <v>1</v>
      </c>
      <c r="E9" s="18" t="s">
        <v>8</v>
      </c>
      <c r="F9" s="21">
        <f t="shared" ca="1" si="1"/>
        <v>42887</v>
      </c>
      <c r="G9" s="21">
        <v>42894</v>
      </c>
      <c r="H9" s="21" t="str">
        <f t="shared" si="2"/>
        <v/>
      </c>
      <c r="I9" s="21">
        <f t="shared" ca="1" si="3"/>
        <v>42916</v>
      </c>
      <c r="J9" s="18">
        <v>164.63</v>
      </c>
      <c r="K9" s="32">
        <f ca="1">IF(AND($D9&lt;&gt;"مدير",$D9&lt;&gt;"مدرس"),"",($B9*$C9+IF($D9="مدير",150,0))*IF($E9="قائم",1,IF($E9="غيرقائم",$G9-$F9+1,IF(LEFT($E9,3)="جزء",RIGHT($E9,2)%*IF($G9="",1,$G9-$F9+1),($I9-$H9+1+($G9-$F9+1)*RIGHT($E9,2)%))))/IF($G9="",1,$I9-$F9+1))</f>
        <v>482.75450000000001</v>
      </c>
    </row>
    <row r="10" spans="1:13" s="18" customFormat="1" ht="17.100000000000001" customHeight="1">
      <c r="A10" s="18">
        <v>9</v>
      </c>
      <c r="B10" s="18">
        <v>823.19</v>
      </c>
      <c r="C10" s="19">
        <v>2.75</v>
      </c>
      <c r="D10" s="18" t="s">
        <v>1</v>
      </c>
      <c r="E10" s="33" t="s">
        <v>18</v>
      </c>
      <c r="F10" s="21">
        <f t="shared" ca="1" si="1"/>
        <v>42887</v>
      </c>
      <c r="G10" s="34">
        <v>42894</v>
      </c>
      <c r="H10" s="34">
        <f t="shared" si="2"/>
        <v>42895</v>
      </c>
      <c r="I10" s="21">
        <f t="shared" ca="1" si="3"/>
        <v>42916</v>
      </c>
      <c r="J10" s="18">
        <v>713.43</v>
      </c>
      <c r="K10" s="35">
        <f ca="1">IF(AND($D10&lt;&gt;"مدير",$D10&lt;&gt;"مدرس"),"",($B10*$C10+IF($D10="مدير",150,0))*IF($E10="قائم",1,IF($E10="غيرقائم",$G10-$F10+1,IF(LEFT($E10,3)="جزء",RIGHT($E10,2)%*IF($G10="",1,$G10-$F10+1),($I10-$H10+1+($G10-$F10+1)*RIGHT($E10,2)%))))/IF($G10="",1,$I10-$F10+1))</f>
        <v>2091.9361666666668</v>
      </c>
      <c r="L10" s="18" t="s">
        <v>22</v>
      </c>
    </row>
    <row r="11" spans="1:13" s="18" customFormat="1" ht="17.100000000000001" customHeight="1">
      <c r="A11" s="18">
        <v>10</v>
      </c>
      <c r="B11" s="18">
        <v>823.19</v>
      </c>
      <c r="C11" s="19">
        <v>2.75</v>
      </c>
      <c r="D11" s="18" t="s">
        <v>1</v>
      </c>
      <c r="E11" s="18" t="s">
        <v>19</v>
      </c>
      <c r="F11" s="21">
        <f t="shared" ca="1" si="1"/>
        <v>42887</v>
      </c>
      <c r="G11" s="21">
        <v>42894</v>
      </c>
      <c r="H11" s="21">
        <f t="shared" si="2"/>
        <v>42895</v>
      </c>
      <c r="I11" s="21">
        <f t="shared" ca="1" si="3"/>
        <v>42916</v>
      </c>
      <c r="J11" s="18">
        <v>746.35</v>
      </c>
      <c r="K11" s="32">
        <f ca="1">IF(AND($D11&lt;&gt;"مدير",$D11&lt;&gt;"مدرس"),"",($B11*$C11+IF($D11="مدير",150,0))*IF($E11="قائم",1,IF($E11="غيرقائم",$G11-$F11+1,IF(LEFT($E11,3)="جزء",RIGHT($E11,2)%*IF($G11="",1,$G11-$F11+1),($I11-$H11+1+($G11-$F11+1)*RIGHT($E11,2)%))))/IF($G11="",1,$I11-$F11+1))</f>
        <v>2188.4870666666666</v>
      </c>
      <c r="L11" s="18" t="s">
        <v>26</v>
      </c>
    </row>
    <row r="12" spans="1:13" s="18" customFormat="1" ht="17.100000000000001" customHeight="1">
      <c r="A12" s="18">
        <v>11</v>
      </c>
      <c r="B12" s="18">
        <v>823.19</v>
      </c>
      <c r="C12" s="19">
        <v>2.75</v>
      </c>
      <c r="D12" s="18" t="s">
        <v>1</v>
      </c>
      <c r="E12" s="18" t="s">
        <v>20</v>
      </c>
      <c r="F12" s="21">
        <f t="shared" ca="1" si="1"/>
        <v>42887</v>
      </c>
      <c r="G12" s="21">
        <v>42894</v>
      </c>
      <c r="H12" s="21">
        <f t="shared" si="2"/>
        <v>42895</v>
      </c>
      <c r="I12" s="21">
        <f t="shared" ca="1" si="3"/>
        <v>42916</v>
      </c>
      <c r="J12" s="18">
        <v>768.31</v>
      </c>
      <c r="K12" s="32">
        <f ca="1">IF(AND($D12&lt;&gt;"مدير",$D12&lt;&gt;"مدرس"),"",($B12*$C12+IF($D12="مدير",150,0))*IF($E12="قائم",1,IF($E12="غيرقائم",$G12-$F12+1,IF(LEFT($E12,3)="جزء",RIGHT($E12,2)%*IF($G12="",1,$G12-$F12+1),($I12-$H12+1+($G12-$F12+1)*RIGHT($E12,2)%))))/IF($G12="",1,$I12-$F12+1))</f>
        <v>2252.8543333333337</v>
      </c>
      <c r="L12" s="18" t="s">
        <v>23</v>
      </c>
    </row>
    <row r="13" spans="1:13" s="18" customFormat="1" ht="17.100000000000001" customHeight="1">
      <c r="C13" s="19"/>
      <c r="F13" s="21"/>
      <c r="G13" s="21"/>
      <c r="H13" s="21"/>
      <c r="I13" s="21"/>
      <c r="K13" s="32"/>
      <c r="L13" s="18" t="s">
        <v>27</v>
      </c>
    </row>
    <row r="14" spans="1:13" s="18" customFormat="1" ht="17.100000000000001" customHeight="1">
      <c r="C14" s="19"/>
      <c r="F14" s="21"/>
      <c r="G14" s="21"/>
      <c r="H14" s="21"/>
      <c r="I14" s="21"/>
      <c r="K14" s="32"/>
      <c r="L14" s="18" t="s">
        <v>28</v>
      </c>
    </row>
    <row r="15" spans="1:13" ht="30" customHeight="1">
      <c r="A15" s="10"/>
      <c r="B15" s="10"/>
      <c r="C15" s="10"/>
      <c r="D15" s="10"/>
      <c r="E15" s="10"/>
      <c r="F15" s="10"/>
      <c r="G15" s="10"/>
      <c r="H15" s="10"/>
      <c r="I15" s="10"/>
      <c r="J15" s="11"/>
      <c r="K15" s="12"/>
      <c r="L15" s="13"/>
    </row>
    <row r="16" spans="1:13" s="18" customFormat="1" ht="17.100000000000001" customHeight="1">
      <c r="A16" s="18">
        <v>1</v>
      </c>
      <c r="B16" s="18">
        <v>823.19</v>
      </c>
      <c r="C16" s="19">
        <v>2.75</v>
      </c>
      <c r="D16" s="18" t="s">
        <v>3</v>
      </c>
      <c r="E16" s="20" t="s">
        <v>0</v>
      </c>
      <c r="F16" s="21">
        <f ca="1">DATE(YEAR(TODAY()),MONTH(TODAY()),1)</f>
        <v>42887</v>
      </c>
      <c r="G16" s="21"/>
      <c r="H16" s="21" t="str">
        <f>IF(LEFT(E16,3)="قطع",+DATE(YEAR(G16),MONTH(G16),DAY(G16)+1),"")</f>
        <v/>
      </c>
      <c r="I16" s="21">
        <f ca="1">DATE(YEAR(F16),MONTH(F16)+1,0)</f>
        <v>42916</v>
      </c>
      <c r="J16" s="18">
        <v>823.19</v>
      </c>
      <c r="K16" s="22">
        <f>IF(AND($D16&lt;&gt;"مدير",$D16&lt;&gt;"مدرس"),"",($B16*$C16+IF($D16="مدير",150,0))*IF($E16="قائم",1,IF($E16="غيرقائم",$G16-$F16+1,IF(LEFT($E16,3)="جزء",RIGHT($E16,2)%*IF($G16="",1,$G16-$F16+1),($I16-$H16+1+($G16-$F16+1)*RIGHT($E16,2)%))))/IF($G16="",1,$I16-$F16+1))</f>
        <v>2263.7725</v>
      </c>
      <c r="L16" s="23" t="s">
        <v>33</v>
      </c>
    </row>
    <row r="17" spans="1:13" s="18" customFormat="1" ht="17.100000000000001" customHeight="1">
      <c r="A17" s="18">
        <v>2</v>
      </c>
      <c r="B17" s="18">
        <v>823.19</v>
      </c>
      <c r="C17" s="19">
        <v>2.75</v>
      </c>
      <c r="D17" s="18" t="s">
        <v>3</v>
      </c>
      <c r="E17" s="24" t="s">
        <v>2</v>
      </c>
      <c r="F17" s="21">
        <f t="shared" ref="F17:F26" ca="1" si="4">DATE(YEAR(TODAY()),MONTH(TODAY()),1)</f>
        <v>42887</v>
      </c>
      <c r="G17" s="25">
        <v>42894</v>
      </c>
      <c r="H17" s="21" t="str">
        <f t="shared" ref="H17:H26" si="5">IF(LEFT(E17,3)="قطع",+DATE(YEAR(G17),MONTH(G17),DAY(G17)+1),"")</f>
        <v/>
      </c>
      <c r="I17" s="21">
        <f t="shared" ref="I17:I26" ca="1" si="6">DATE(YEAR(F17),MONTH(F17)+1,0)</f>
        <v>42916</v>
      </c>
      <c r="J17" s="18">
        <v>219.51</v>
      </c>
      <c r="K17" s="26">
        <f ca="1">IF(AND($D17&lt;&gt;"مدير",$D17&lt;&gt;"مدرس"),"",($B17*$C17+IF($D17="مدير",150,0))*IF($E17="قائم",1,IF($E17="غيرقائم",$G17-$F17+1,IF(LEFT($E17,3)="جزء",RIGHT($E17,2)%*IF($G17="",1,$G17-$F17+1),($I17-$H17+1+($G17-$F17+1)*RIGHT($E17,2)%))))/IF($G17="",1,$I17-$F17+1))</f>
        <v>603.67266666666671</v>
      </c>
      <c r="L17" s="38"/>
    </row>
    <row r="18" spans="1:13" s="18" customFormat="1" ht="17.100000000000001" customHeight="1">
      <c r="A18" s="18">
        <v>3</v>
      </c>
      <c r="B18" s="18">
        <v>823.19</v>
      </c>
      <c r="C18" s="19">
        <v>2.75</v>
      </c>
      <c r="D18" s="18" t="s">
        <v>3</v>
      </c>
      <c r="E18" s="27" t="s">
        <v>4</v>
      </c>
      <c r="F18" s="21">
        <f t="shared" ca="1" si="4"/>
        <v>42887</v>
      </c>
      <c r="G18" s="21"/>
      <c r="H18" s="21" t="str">
        <f t="shared" si="5"/>
        <v/>
      </c>
      <c r="I18" s="21">
        <f t="shared" ca="1" si="6"/>
        <v>42916</v>
      </c>
      <c r="J18" s="18">
        <v>411.59</v>
      </c>
      <c r="K18" s="28">
        <f t="shared" ref="K17:M26" si="7">IF(AND($D18&lt;&gt;"مدير",$D18&lt;&gt;"مدرس"),"",($B18*$C18+IF($D18="مدير",150,0))*IF($E18="قائم",1,IF($E18="غيرقائم",$G18-$F18+1,IF(LEFT($E18,3)="جزء",RIGHT($E18,2)%*IF($G18="",1,$G18-$F18+1),($I18-$H18+1+($G18-$F18+1)*RIGHT($E18,2)%))))/IF($G18="",1,$I18-$F18+1))</f>
        <v>1131.88625</v>
      </c>
      <c r="L18" s="38"/>
    </row>
    <row r="19" spans="1:13" s="18" customFormat="1" ht="17.100000000000001" customHeight="1">
      <c r="A19" s="18">
        <v>4</v>
      </c>
      <c r="B19" s="18">
        <v>823.19</v>
      </c>
      <c r="C19" s="19">
        <v>2.75</v>
      </c>
      <c r="D19" s="18" t="s">
        <v>3</v>
      </c>
      <c r="E19" s="29" t="s">
        <v>4</v>
      </c>
      <c r="F19" s="21">
        <f t="shared" ca="1" si="4"/>
        <v>42887</v>
      </c>
      <c r="G19" s="30">
        <v>42894</v>
      </c>
      <c r="H19" s="21" t="str">
        <f t="shared" si="5"/>
        <v/>
      </c>
      <c r="I19" s="21">
        <f t="shared" ca="1" si="6"/>
        <v>42916</v>
      </c>
      <c r="J19" s="18">
        <v>109.75</v>
      </c>
      <c r="K19" s="31">
        <f ca="1">IF(AND($D19&lt;&gt;"مدير",$D19&lt;&gt;"مدرس"),"",($B19*$C19+IF($D19="مدير",150,0))*IF($E19="قائم",1,IF($E19="غيرقائم",$G19-$F19+1,IF(LEFT($E19,3)="جزء",RIGHT($E19,2)%*IF($G19="",1,$G19-$F19+1),($I19-$H19+1+($G19-$F19+1)*RIGHT($E19,2)%))))/IF($G19="",1,$I19-$F19+1))</f>
        <v>301.83633333333336</v>
      </c>
      <c r="L19" s="18" t="s">
        <v>34</v>
      </c>
    </row>
    <row r="20" spans="1:13" s="18" customFormat="1" ht="17.100000000000001" customHeight="1">
      <c r="A20" s="18">
        <v>5</v>
      </c>
      <c r="B20" s="18">
        <v>823.19</v>
      </c>
      <c r="C20" s="19">
        <v>2.75</v>
      </c>
      <c r="D20" s="18" t="s">
        <v>3</v>
      </c>
      <c r="E20" s="18" t="s">
        <v>6</v>
      </c>
      <c r="F20" s="21">
        <f t="shared" ca="1" si="4"/>
        <v>42887</v>
      </c>
      <c r="G20" s="21"/>
      <c r="H20" s="21" t="str">
        <f t="shared" si="5"/>
        <v/>
      </c>
      <c r="I20" s="21">
        <f t="shared" ca="1" si="6"/>
        <v>42916</v>
      </c>
      <c r="J20" s="18">
        <v>535.07000000000005</v>
      </c>
      <c r="K20" s="32">
        <f t="shared" si="7"/>
        <v>1471.452125</v>
      </c>
    </row>
    <row r="21" spans="1:13" s="18" customFormat="1" ht="17.100000000000001" customHeight="1">
      <c r="A21" s="18">
        <v>6</v>
      </c>
      <c r="B21" s="18">
        <v>823.19</v>
      </c>
      <c r="C21" s="19">
        <v>2.75</v>
      </c>
      <c r="D21" s="18" t="s">
        <v>3</v>
      </c>
      <c r="E21" s="18" t="s">
        <v>6</v>
      </c>
      <c r="F21" s="21">
        <f t="shared" ca="1" si="4"/>
        <v>42887</v>
      </c>
      <c r="G21" s="21">
        <v>42894</v>
      </c>
      <c r="H21" s="21" t="str">
        <f t="shared" si="5"/>
        <v/>
      </c>
      <c r="I21" s="21">
        <f t="shared" ca="1" si="6"/>
        <v>42916</v>
      </c>
      <c r="J21" s="18">
        <v>142.68</v>
      </c>
      <c r="K21" s="32">
        <f ca="1">IF(AND($D21&lt;&gt;"مدير",$D21&lt;&gt;"مدرس"),"",($B21*$C21+IF($D21="مدير",150,0))*IF($E21="قائم",1,IF($E21="غيرقائم",$G21-$F21+1,IF(LEFT($E21,3)="جزء",RIGHT($E21,2)%*IF($G21="",1,$G21-$F21+1),($I21-$H21+1+($G21-$F21+1)*RIGHT($E21,2)%))))/IF($G21="",1,$I21-$F21+1))</f>
        <v>392.38723333333331</v>
      </c>
    </row>
    <row r="22" spans="1:13" s="18" customFormat="1" ht="17.100000000000001" customHeight="1">
      <c r="A22" s="18">
        <v>7</v>
      </c>
      <c r="B22" s="18">
        <v>823.19</v>
      </c>
      <c r="C22" s="19">
        <v>2.75</v>
      </c>
      <c r="D22" s="18" t="s">
        <v>3</v>
      </c>
      <c r="E22" s="18" t="s">
        <v>8</v>
      </c>
      <c r="F22" s="21">
        <f t="shared" ca="1" si="4"/>
        <v>42887</v>
      </c>
      <c r="G22" s="21"/>
      <c r="H22" s="21" t="str">
        <f t="shared" si="5"/>
        <v/>
      </c>
      <c r="I22" s="21">
        <f t="shared" ca="1" si="6"/>
        <v>42916</v>
      </c>
      <c r="J22" s="18">
        <v>617.39</v>
      </c>
      <c r="K22" s="32">
        <f t="shared" si="7"/>
        <v>1697.829375</v>
      </c>
    </row>
    <row r="23" spans="1:13" s="18" customFormat="1" ht="17.100000000000001" customHeight="1">
      <c r="A23" s="18">
        <v>8</v>
      </c>
      <c r="B23" s="18">
        <v>823.19</v>
      </c>
      <c r="C23" s="19">
        <v>2.75</v>
      </c>
      <c r="D23" s="18" t="s">
        <v>3</v>
      </c>
      <c r="E23" s="18" t="s">
        <v>8</v>
      </c>
      <c r="F23" s="21">
        <f t="shared" ca="1" si="4"/>
        <v>42887</v>
      </c>
      <c r="G23" s="21">
        <v>42894</v>
      </c>
      <c r="H23" s="21" t="str">
        <f t="shared" si="5"/>
        <v/>
      </c>
      <c r="I23" s="21">
        <f t="shared" ca="1" si="6"/>
        <v>42916</v>
      </c>
      <c r="J23" s="18">
        <v>164.63</v>
      </c>
      <c r="K23" s="32">
        <f ca="1">IF(AND($D23&lt;&gt;"مدير",$D23&lt;&gt;"مدرس"),"",($B23*$C23+IF($D23="مدير",150,0))*IF($E23="قائم",1,IF($E23="غيرقائم",$G23-$F23+1,IF(LEFT($E23,3)="جزء",RIGHT($E23,2)%*IF($G23="",1,$G23-$F23+1),($I23-$H23+1+($G23-$F23+1)*RIGHT($E23,2)%))))/IF($G23="",1,$I23-$F23+1))</f>
        <v>452.75450000000001</v>
      </c>
    </row>
    <row r="24" spans="1:13" s="18" customFormat="1" ht="17.100000000000001" customHeight="1">
      <c r="A24" s="18">
        <v>9</v>
      </c>
      <c r="B24" s="18">
        <v>823.19</v>
      </c>
      <c r="C24" s="19">
        <v>2.75</v>
      </c>
      <c r="D24" s="18" t="s">
        <v>3</v>
      </c>
      <c r="E24" s="33" t="s">
        <v>18</v>
      </c>
      <c r="F24" s="21">
        <f t="shared" ca="1" si="4"/>
        <v>42887</v>
      </c>
      <c r="G24" s="34">
        <v>42894</v>
      </c>
      <c r="H24" s="34">
        <f t="shared" si="5"/>
        <v>42895</v>
      </c>
      <c r="I24" s="21">
        <f t="shared" ca="1" si="6"/>
        <v>42916</v>
      </c>
      <c r="J24" s="18">
        <v>713.43</v>
      </c>
      <c r="K24" s="35">
        <f ca="1">IF(AND($D24&lt;&gt;"مدير",$D24&lt;&gt;"مدرس"),"",($B24*$C24+IF($D24="مدير",150,0))*IF($E24="قائم",1,IF($E24="غيرقائم",$G24-$F24+1,IF(LEFT($E24,3)="جزء",RIGHT($E24,2)%*IF($G24="",1,$G24-$F24+1),($I24-$H24+1+($G24-$F24+1)*RIGHT($E24,2)%))))/IF($G24="",1,$I24-$F24+1))</f>
        <v>1961.9361666666666</v>
      </c>
    </row>
    <row r="25" spans="1:13" s="18" customFormat="1" ht="17.100000000000001" customHeight="1">
      <c r="A25" s="18">
        <v>10</v>
      </c>
      <c r="B25" s="18">
        <v>823.19</v>
      </c>
      <c r="C25" s="19">
        <v>2.75</v>
      </c>
      <c r="D25" s="18" t="s">
        <v>3</v>
      </c>
      <c r="E25" s="18" t="s">
        <v>19</v>
      </c>
      <c r="F25" s="21">
        <f t="shared" ca="1" si="4"/>
        <v>42887</v>
      </c>
      <c r="G25" s="21">
        <v>42894</v>
      </c>
      <c r="H25" s="21">
        <f t="shared" si="5"/>
        <v>42895</v>
      </c>
      <c r="I25" s="21">
        <f t="shared" ca="1" si="6"/>
        <v>42916</v>
      </c>
      <c r="J25" s="18">
        <v>746.35</v>
      </c>
      <c r="K25" s="32">
        <f ca="1">IF(AND($D25&lt;&gt;"مدير",$D25&lt;&gt;"مدرس"),"",($B25*$C25+IF($D25="مدير",150,0))*IF($E25="قائم",1,IF($E25="غيرقائم",$G25-$F25+1,IF(LEFT($E25,3)="جزء",RIGHT($E25,2)%*IF($G25="",1,$G25-$F25+1),($I25-$H25+1+($G25-$F25+1)*RIGHT($E25,2)%))))/IF($G25="",1,$I25-$F25+1))</f>
        <v>2052.4870666666666</v>
      </c>
    </row>
    <row r="26" spans="1:13" s="18" customFormat="1" ht="17.100000000000001" customHeight="1">
      <c r="A26" s="18">
        <v>11</v>
      </c>
      <c r="B26" s="18">
        <v>823.19</v>
      </c>
      <c r="C26" s="19">
        <v>2.75</v>
      </c>
      <c r="D26" s="18" t="s">
        <v>3</v>
      </c>
      <c r="E26" s="18" t="s">
        <v>20</v>
      </c>
      <c r="F26" s="21">
        <f t="shared" ca="1" si="4"/>
        <v>42887</v>
      </c>
      <c r="G26" s="21">
        <v>42894</v>
      </c>
      <c r="H26" s="21">
        <f t="shared" si="5"/>
        <v>42895</v>
      </c>
      <c r="I26" s="21">
        <f t="shared" ca="1" si="6"/>
        <v>42916</v>
      </c>
      <c r="J26" s="18">
        <v>768.31</v>
      </c>
      <c r="K26" s="32">
        <f ca="1">IF(AND($D26&lt;&gt;"مدير",$D26&lt;&gt;"مدرس"),"",($B26*$C26+IF($D26="مدير",150,0))*IF($E26="قائم",1,IF($E26="غيرقائم",$G26-$F26+1,IF(LEFT($E26,3)="جزء",RIGHT($E26,2)%*IF($G26="",1,$G26-$F26+1),($I26-$H26+1+($G26-$F26+1)*RIGHT($E26,2)%))))/IF($G26="",1,$I26-$F26+1))</f>
        <v>2112.8543333333337</v>
      </c>
    </row>
    <row r="27" spans="1:13" ht="15">
      <c r="A27" s="13"/>
      <c r="B27" s="13"/>
      <c r="C27" s="14"/>
      <c r="D27" s="13"/>
      <c r="E27" s="13"/>
      <c r="F27" s="15"/>
      <c r="G27" s="15"/>
      <c r="H27" s="15"/>
      <c r="I27" s="15"/>
      <c r="J27" s="13"/>
      <c r="K27" s="16"/>
      <c r="L27" s="17"/>
    </row>
    <row r="28" spans="1:13" ht="15">
      <c r="L28" s="1"/>
      <c r="M28" s="1"/>
    </row>
    <row r="29" spans="1:13" ht="15">
      <c r="L29" s="1"/>
      <c r="M29" s="1"/>
    </row>
    <row r="30" spans="1:13" ht="15">
      <c r="L30" s="1"/>
      <c r="M30" s="1"/>
    </row>
  </sheetData>
  <mergeCells count="1">
    <mergeCell ref="L17:L18"/>
  </mergeCells>
  <dataValidations count="3">
    <dataValidation type="list" allowBlank="1" showInputMessage="1" showErrorMessage="1" sqref="C2:C12 C16:C26">
      <formula1>بدل_اعتمادالمرحلة_الثانية</formula1>
    </dataValidation>
    <dataValidation type="list" allowBlank="1" showInputMessage="1" showErrorMessage="1" sqref="D2:D12 D16:D26">
      <formula1>مدير</formula1>
    </dataValidation>
    <dataValidation type="list" allowBlank="1" showInputMessage="1" showErrorMessage="1" sqref="E2:E12 E16:E26">
      <formula1>قائم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8"/>
  <sheetViews>
    <sheetView rightToLeft="1" workbookViewId="0">
      <selection activeCell="J21" sqref="J21"/>
    </sheetView>
  </sheetViews>
  <sheetFormatPr baseColWidth="10" defaultColWidth="9.140625" defaultRowHeight="15"/>
  <sheetData>
    <row r="1" spans="1:2">
      <c r="A1" t="s">
        <v>1</v>
      </c>
      <c r="B1" t="s">
        <v>0</v>
      </c>
    </row>
    <row r="2" spans="1:2">
      <c r="A2" t="s">
        <v>3</v>
      </c>
      <c r="B2" t="s">
        <v>2</v>
      </c>
    </row>
    <row r="3" spans="1:2">
      <c r="A3" t="s">
        <v>5</v>
      </c>
      <c r="B3" t="s">
        <v>4</v>
      </c>
    </row>
    <row r="4" spans="1:2">
      <c r="A4" t="s">
        <v>7</v>
      </c>
      <c r="B4" t="s">
        <v>6</v>
      </c>
    </row>
    <row r="5" spans="1:2">
      <c r="A5" t="s">
        <v>9</v>
      </c>
      <c r="B5" t="s">
        <v>8</v>
      </c>
    </row>
    <row r="6" spans="1:2">
      <c r="B6" t="s">
        <v>18</v>
      </c>
    </row>
    <row r="7" spans="1:2">
      <c r="B7" t="s">
        <v>19</v>
      </c>
    </row>
    <row r="8" spans="1:2">
      <c r="B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مرتبات سعيد عامر بيرم</vt:lpstr>
      <vt:lpstr>databiram</vt:lpstr>
      <vt:lpstr>قائم</vt:lpstr>
      <vt:lpstr>مدير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saied amer biram</dc:creator>
  <cp:lastModifiedBy>hben</cp:lastModifiedBy>
  <dcterms:created xsi:type="dcterms:W3CDTF">2012-10-28T06:10:59Z</dcterms:created>
  <dcterms:modified xsi:type="dcterms:W3CDTF">2017-06-08T16:06:00Z</dcterms:modified>
</cp:coreProperties>
</file>